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 2" sheetId="1" r:id="rId1"/>
  </sheets>
  <definedNames>
    <definedName name="_xlnm._FilterDatabase" localSheetId="0" hidden="1">' 2'!$A$4:$K$83</definedName>
    <definedName name="Date">' 2'!#REF!</definedName>
    <definedName name="Date1">' 2'!#REF!</definedName>
    <definedName name="DateExecute">' 2'!#REF!</definedName>
    <definedName name="EndDate">' 2'!#REF!</definedName>
    <definedName name="NameHead">' 2'!#REF!</definedName>
    <definedName name="ThisYear">' 2'!#REF!</definedName>
    <definedName name="Year">' 2'!#REF!</definedName>
    <definedName name="_xlnm.Print_Titles" localSheetId="0">' 2'!$4:$4</definedName>
    <definedName name="_xlnm.Print_Area" localSheetId="0">' 2'!$A$1:$K$84</definedName>
  </definedNames>
  <calcPr calcId="162913"/>
</workbook>
</file>

<file path=xl/calcChain.xml><?xml version="1.0" encoding="utf-8"?>
<calcChain xmlns="http://schemas.openxmlformats.org/spreadsheetml/2006/main">
  <c r="H7" i="1" l="1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6" i="1"/>
  <c r="H83" i="1" l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6" i="1"/>
</calcChain>
</file>

<file path=xl/sharedStrings.xml><?xml version="1.0" encoding="utf-8"?>
<sst xmlns="http://schemas.openxmlformats.org/spreadsheetml/2006/main" count="297" uniqueCount="160">
  <si>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</si>
  <si>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</si>
  <si>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</si>
  <si>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</si>
  <si>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</si>
  <si>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</si>
  <si>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</si>
  <si>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</si>
  <si>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</si>
  <si>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</si>
  <si>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</si>
  <si>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</si>
  <si>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</si>
  <si>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</si>
  <si>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</si>
  <si>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</si>
  <si>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</si>
  <si>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</si>
  <si>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</si>
  <si>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</si>
  <si>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</si>
  <si>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</si>
  <si>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</si>
  <si>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</si>
  <si>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</si>
  <si>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</si>
  <si>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</si>
  <si>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</si>
  <si>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</si>
  <si>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</si>
  <si>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</si>
  <si>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</si>
  <si>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</si>
  <si>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</si>
  <si>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</si>
  <si>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</si>
  <si>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</si>
  <si>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</si>
  <si>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</si>
  <si>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</si>
  <si>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</si>
  <si>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</si>
  <si>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</si>
  <si>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</si>
  <si>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</si>
  <si>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</si>
  <si>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</si>
  <si>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</si>
  <si>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</si>
  <si>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</si>
  <si>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</si>
  <si>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</si>
  <si>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</si>
  <si>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</si>
  <si>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</si>
  <si>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</si>
  <si>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</si>
  <si>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</si>
  <si>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</si>
  <si>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</si>
  <si>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</si>
  <si>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</si>
  <si>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</si>
  <si>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</si>
  <si>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</si>
  <si>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</si>
  <si>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</si>
  <si>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</si>
  <si>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</si>
  <si>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</si>
  <si>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</si>
  <si>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</si>
  <si>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</si>
  <si>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</si>
  <si>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</si>
  <si>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</si>
  <si>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</si>
  <si>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</si>
  <si>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</si>
  <si>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</si>
  <si>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</si>
  <si>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</si>
  <si>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</si>
  <si>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</si>
  <si>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</si>
  <si>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</si>
  <si>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</si>
  <si>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</si>
  <si>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</si>
  <si>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</si>
  <si>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</si>
  <si>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</si>
  <si>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</si>
  <si>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</si>
  <si>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</si>
  <si>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</si>
  <si>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</si>
  <si>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</si>
  <si>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</si>
  <si>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</si>
  <si>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</si>
  <si>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</si>
  <si>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</si>
  <si>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</si>
  <si>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</si>
  <si>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
 2023 год</t>
  </si>
  <si>
    <t>Годовой объем ассигнований на 2023 год в соответствии с первоначальной редакцией закона о бюджете</t>
  </si>
  <si>
    <t>Годовой объем ассигнований на 2023 год с учетом внесенных изменений в закон о бюджете</t>
  </si>
  <si>
    <t>% исполнения к уточненному плану</t>
  </si>
  <si>
    <t>% исполнения к первоначальному плану</t>
  </si>
  <si>
    <t xml:space="preserve">Пояснение различий между уточненным планом и исполнением за 2023 год </t>
  </si>
  <si>
    <t xml:space="preserve">Пояснение различий между первоначальным планом и исполнением за 2023 год </t>
  </si>
  <si>
    <t>Сведения о фактически произведенных расходах по разделам и подразделам классификации расходов краевого бюджета в сравнении с первоначально утвержденным Законом Камчатского края от 29.11.2022 № 155 "О краевом бюджете на 2023 год и на плановый период 2024 и 2025 годов" значениями и с уточненными значениями с учетом внесенных изменений</t>
  </si>
  <si>
    <t>8=7/5*100%</t>
  </si>
  <si>
    <t>9=7/6*100%</t>
  </si>
  <si>
    <t>Уменьшение расходов за счет средств Резервного фонда Камчатского края</t>
  </si>
  <si>
    <t>Исполнение за 2023 год уменьшено на сумму остатков на счете кредитной организации, выделенных Избирательной комиссии Камчатского края на оказание содействия в подготовке и проведении выборов Президента Российской Федерации и не использованных на конец отчетного периода</t>
  </si>
  <si>
    <t xml:space="preserve">Увеличение ассигнований на строительство автомобильной дороги для резидента ООО "Соколиный центр "Камчатка", автомобильной дороги общего пользования регионального значения Камчатского края "п. Термальный - туристский кластер "Три вулкана" (1-3 этапы)" </t>
  </si>
  <si>
    <t>Увеличение ассигнований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Федерации, переселение граждан из аварийного жилищного фонда в соответствии с жилищным законодательством</t>
  </si>
  <si>
    <t>Увеличение ассигнований на предоставление 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</t>
  </si>
  <si>
    <t>Уменьшение расходов на выполнение авиационных работ в целях оказания медицинской помощи.</t>
  </si>
  <si>
    <t>Уменьшение расходов на реализацию мероприятий Инвестиционной программы Камчатского края в здравоохранении Камчатского края</t>
  </si>
  <si>
    <t>Уменьшение расходов по процентным платежм по государственному долгу Камчатского края</t>
  </si>
  <si>
    <t>Уменьшение расходов на 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</si>
  <si>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Уменьшение расходов на государственную программу Камчатского края "Цифровая трансформация в Камчатском крае". Подпрограмма "Развитие инфраструктуры связи". Основное мероприятие "Развитие инфраструктуры связи в Камчатском крае"</t>
  </si>
  <si>
    <t>Уменьшение расходов на 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</t>
  </si>
  <si>
    <t>Уменьшение расходов на реконструкцию комплекса защитных гидротехнических сооружений (дамба) с. Мильково Камчатский край (проектные работы)</t>
  </si>
  <si>
    <t>Уменьшение расходов на повышение уровня кадрового потенциала и информационного обеспечения в сфере недропользования и горной промышленности</t>
  </si>
  <si>
    <t>Уменьшение расходов на 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</si>
  <si>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Уменьшение расходов на создание условий, способствующих добровольному переселению в Камчатский край соотечественников, проживающих за рубежом</t>
  </si>
  <si>
    <t>Уменьшение расходов на развитие производства продукции животноводства</t>
  </si>
  <si>
    <t>Уменьшение расходов на строительство автопассажирского парома</t>
  </si>
  <si>
    <t>Уменьшение расходов на проведение мероприятий, направленных на ремонт ветхих и аварийных сетейв муниципальных образованиях Камчатского края</t>
  </si>
  <si>
    <t>Уменьшение расходов на проведение инженерных изысканий, разработку проектной документации по ликвидации и рекультивации Козельского полигона захоронения ядохимикатов и пестицидов</t>
  </si>
  <si>
    <t>Уменьшение расходов на реконструкцию здания КГБУ ДО «Корякская школа искусств им. Д.Б. Кабалевского»</t>
  </si>
  <si>
    <t>Уменьшение расходов на предоставление 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</si>
  <si>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Уменьшение расходов на на реализацию регионального проекта "Старшее поколение". 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</si>
  <si>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Дополнительные ассигнования Администрации Губернатора Камчатского края на приобретение товаров в соответствии с постановлением Правительства Российской Федерации от 03.10.2022 № 1745 "О специальной мере в сфере экономики и внесении изменения в постановление Правительства Российской Федерации от 30 апреля 2020 г. № 616"</t>
  </si>
  <si>
    <t>Увеличение ассигнований на предоставление субсидии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края.</t>
  </si>
  <si>
    <t>Увеличение ассигнований на 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</si>
  <si>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Увеличение ассигнований на осуществление мер пожарной безопасности и тушения лесных пожаров</t>
  </si>
  <si>
    <t>Уменьшение расходов на 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</si>
  <si>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Увеличение расходов на Государственную Информационную систему обеспечения градостроительной деятельности Камчатского края</t>
  </si>
  <si>
    <t>Увеличение ассигнований на 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</si>
  <si>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Дополнительные ассигнования на выполнение научно-исследовательских работ по разработке карты цунамирайонирования побережья Авачинского залива Камчатского края</t>
  </si>
  <si>
    <t>Дополнительные ассигнования на реализацию регионального проекта "Современная школа". Создание новых мест в общеобразовательных организациях.Здание. Учебный корпус МБОУ "Средняя школа № 40 по ул. Вольского микрорайона "Северо-Восток" в г. Петропавловске - Камчатском</t>
  </si>
  <si>
    <t>Увеличение ассигнований на мероприятия, направленные на развитие профессионального образования .Создание и обеспечение функционирования центров опережающей профессиональной подготовки.</t>
  </si>
  <si>
    <t>Увеличение ассигнований на предоставление субсидии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</si>
  <si>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Дополнительные ассигнования на мероприятия по повышению качества услуг, предоставляемых организациями отдыха детей и их оздоровления</t>
  </si>
  <si>
    <t>Увеличение ассигнований на строительство Камчатского театра кукол г. Петропавловск-Камчатский</t>
  </si>
  <si>
    <t>Увеличение ассигнований на расходы по приобретению и монтажу быстровозводимых модульных конструкций объектов медицинских организаций</t>
  </si>
  <si>
    <t>Увеличение расходов в целях восстановления социально значимых объектов Камчатского края, пострадавших в результате землетрясения в апреле 2023 г.</t>
  </si>
  <si>
    <t xml:space="preserve">Увеличение расходов на реализацию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
</t>
  </si>
  <si>
    <t>Увеличение расходов на финансовую поддержку подведомственных учреждений</t>
  </si>
  <si>
    <t>Дополнительные ассигнования на предоставление дополнительных мер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семей, с учетом расходов на доставку, дополнительные расходы на ежемесячное пособие в связи с рождением и воспитанием ребенка</t>
  </si>
  <si>
    <t xml:space="preserve">Дополнительные расходы на закупку и монтаж оборудования для создания "умных" спортивных площадок
</t>
  </si>
  <si>
    <t>Дополнительные ассигнования для предоставления субсидии на финансовое обеспечение выполнения государственного задания на оказание государственных услуг (выполнение работ) КГАУ "Информационное агентство Камчатка"</t>
  </si>
  <si>
    <t>Увеличение ассигнований на поддержку мер по обеспечению сбалансированности бюджетов муниципальных образований в Камчатском крае</t>
  </si>
  <si>
    <t>Уменьшение расходов на строительство комплекса многоквартирных домов в жилом районе Приморский города Вилючинска Камчатского края, расходы за счет средств федерального бюджета</t>
  </si>
  <si>
    <t>Уменьшение расходов на предоставление субсидии на финансовое обеспечение затрат по внесению платы за негативное воздействие на окружающую среду, возникших в связи с оказанием услуг по водоснабжению и водоотведению – КГУП «Камчатский водоканал»,строительство канализационных очистных сооружений объекта "Строительство Камчатской краевой больницы"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</si>
</sst>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0" fillId="0" borderId="0" xfId="0" applyNumberFormat="1"/>
    <xf numFmtId="166" fontId="9" fillId="2" borderId="2" xfId="1" applyNumberFormat="1" applyFont="1" applyFill="1" applyBorder="1" applyAlignment="1">
      <alignment horizontal="right" shrinkToFit="1"/>
    </xf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>
      <alignment horizontal="right" shrinkToFit="1"/>
    </xf>
    <xf numFmtId="164" fontId="10" fillId="2" borderId="2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49" fontId="11" fillId="2" borderId="2" xfId="1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view="pageBreakPreview" zoomScaleNormal="100" zoomScaleSheetLayoutView="100" workbookViewId="0">
      <selection activeCell="E83" sqref="E83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22.28515625" customWidth="1"/>
    <col min="6" max="6" width="19" customWidth="1"/>
    <col min="7" max="7" width="20.5703125" customWidth="1"/>
    <col min="8" max="8" width="9.42578125" customWidth="1"/>
    <col min="9" max="9" width="13.7109375" customWidth="1"/>
    <col min="10" max="10" width="28.85546875" customWidth="1"/>
    <col min="11" max="11" width="28.5703125" customWidth="1"/>
  </cols>
  <sheetData>
    <row r="1" spans="1:11" s="6" customFormat="1" ht="72" customHeight="1" x14ac:dyDescent="0.3">
      <c r="A1" s="32" t="s">
        <v>112</v>
      </c>
      <c r="B1" s="32"/>
      <c r="C1" s="32"/>
      <c r="D1" s="32"/>
      <c r="E1" s="32"/>
      <c r="F1" s="32"/>
      <c r="G1" s="32"/>
      <c r="H1" s="32"/>
      <c r="I1" s="32"/>
      <c r="J1" s="32"/>
      <c r="K1" s="33"/>
    </row>
    <row r="2" spans="1:11" x14ac:dyDescent="0.25">
      <c r="A2" s="1"/>
      <c r="B2" s="2"/>
      <c r="C2" s="3"/>
      <c r="D2" s="3"/>
      <c r="E2" s="3"/>
      <c r="F2" s="4"/>
    </row>
    <row r="3" spans="1:11" x14ac:dyDescent="0.25">
      <c r="A3" s="1"/>
      <c r="B3" s="2"/>
      <c r="C3" s="3"/>
      <c r="D3" s="3"/>
      <c r="E3" s="3"/>
      <c r="K3" s="5" t="s">
        <v>0</v>
      </c>
    </row>
    <row r="4" spans="1:11" ht="105" customHeight="1" x14ac:dyDescent="0.25">
      <c r="A4" s="7" t="s">
        <v>1</v>
      </c>
      <c r="B4" s="8"/>
      <c r="C4" s="9" t="s">
        <v>2</v>
      </c>
      <c r="D4" s="8" t="s">
        <v>3</v>
      </c>
      <c r="E4" s="8" t="s">
        <v>106</v>
      </c>
      <c r="F4" s="10" t="s">
        <v>107</v>
      </c>
      <c r="G4" s="10" t="s">
        <v>105</v>
      </c>
      <c r="H4" s="10" t="s">
        <v>108</v>
      </c>
      <c r="I4" s="10" t="s">
        <v>109</v>
      </c>
      <c r="J4" s="10" t="s">
        <v>110</v>
      </c>
      <c r="K4" s="10" t="s">
        <v>111</v>
      </c>
    </row>
    <row r="5" spans="1:11" x14ac:dyDescent="0.25">
      <c r="A5" s="28">
        <v>1</v>
      </c>
      <c r="B5" s="29" t="s">
        <v>4</v>
      </c>
      <c r="C5" s="28">
        <v>3</v>
      </c>
      <c r="D5" s="29" t="s">
        <v>6</v>
      </c>
      <c r="E5" s="29" t="s">
        <v>53</v>
      </c>
      <c r="F5" s="28">
        <v>6</v>
      </c>
      <c r="G5" s="29" t="s">
        <v>63</v>
      </c>
      <c r="H5" s="28" t="s">
        <v>113</v>
      </c>
      <c r="I5" s="29" t="s">
        <v>114</v>
      </c>
      <c r="J5" s="28">
        <v>10</v>
      </c>
      <c r="K5" s="28">
        <v>11</v>
      </c>
    </row>
    <row r="6" spans="1:11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v>9370278.6920699999</v>
      </c>
      <c r="F6" s="19">
        <v>6799600.7305600001</v>
      </c>
      <c r="G6" s="19">
        <v>6269149.7735400004</v>
      </c>
      <c r="H6" s="26">
        <f t="shared" ref="H6:H37" si="0">(G6/F6)*100</f>
        <v>92.198792575629469</v>
      </c>
      <c r="I6" s="26">
        <f>G6/E6*100</f>
        <v>66.9046245000753</v>
      </c>
      <c r="J6" s="26"/>
      <c r="K6" s="34"/>
    </row>
    <row r="7" spans="1:11" s="11" customFormat="1" ht="56.25" x14ac:dyDescent="0.3">
      <c r="A7" s="12"/>
      <c r="B7" s="13" t="s">
        <v>11</v>
      </c>
      <c r="C7" s="14" t="s">
        <v>10</v>
      </c>
      <c r="D7" s="14" t="s">
        <v>12</v>
      </c>
      <c r="E7" s="30">
        <v>16467</v>
      </c>
      <c r="F7" s="15">
        <v>18001.172999999999</v>
      </c>
      <c r="G7" s="15">
        <v>15947.59463</v>
      </c>
      <c r="H7" s="25">
        <f>(G7/F7)*100</f>
        <v>88.591974700759778</v>
      </c>
      <c r="I7" s="25">
        <f t="shared" ref="I7:I70" si="1">G7/E7*100</f>
        <v>96.845780227120898</v>
      </c>
      <c r="J7" s="34" t="s">
        <v>115</v>
      </c>
      <c r="K7" s="34"/>
    </row>
    <row r="8" spans="1:11" s="11" customFormat="1" ht="75" x14ac:dyDescent="0.3">
      <c r="A8" s="12"/>
      <c r="B8" s="13" t="s">
        <v>13</v>
      </c>
      <c r="C8" s="14" t="s">
        <v>10</v>
      </c>
      <c r="D8" s="14" t="s">
        <v>14</v>
      </c>
      <c r="E8" s="15">
        <v>368405.6</v>
      </c>
      <c r="F8" s="15">
        <v>361643.27</v>
      </c>
      <c r="G8" s="15">
        <v>355019.18430999998</v>
      </c>
      <c r="H8" s="25">
        <f t="shared" si="0"/>
        <v>98.168337077031737</v>
      </c>
      <c r="I8" s="25">
        <f t="shared" si="1"/>
        <v>96.366391908809206</v>
      </c>
      <c r="J8" s="25"/>
      <c r="K8" s="25"/>
    </row>
    <row r="9" spans="1:11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762607.9</v>
      </c>
      <c r="F9" s="15">
        <v>907575.43711000006</v>
      </c>
      <c r="G9" s="15">
        <v>901132.26685000001</v>
      </c>
      <c r="H9" s="25">
        <f t="shared" si="0"/>
        <v>99.29006780080816</v>
      </c>
      <c r="I9" s="25">
        <f t="shared" si="1"/>
        <v>118.16455964460897</v>
      </c>
      <c r="J9" s="25"/>
      <c r="K9" s="25"/>
    </row>
    <row r="10" spans="1:11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402146.54</v>
      </c>
      <c r="F10" s="15">
        <v>416608.13500000001</v>
      </c>
      <c r="G10" s="15">
        <v>416350.29201999999</v>
      </c>
      <c r="H10" s="25">
        <f t="shared" si="0"/>
        <v>99.938108990598565</v>
      </c>
      <c r="I10" s="25">
        <f t="shared" si="1"/>
        <v>103.53198414190012</v>
      </c>
      <c r="J10" s="25"/>
      <c r="K10" s="25"/>
    </row>
    <row r="11" spans="1:11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283896.8</v>
      </c>
      <c r="F11" s="15">
        <v>276245.59034</v>
      </c>
      <c r="G11" s="15">
        <v>268728.07098000002</v>
      </c>
      <c r="H11" s="25">
        <f t="shared" si="0"/>
        <v>97.278682584309308</v>
      </c>
      <c r="I11" s="25">
        <f t="shared" si="1"/>
        <v>94.656956675806143</v>
      </c>
      <c r="J11" s="25"/>
      <c r="K11" s="25"/>
    </row>
    <row r="12" spans="1:11" s="11" customFormat="1" ht="247.5" customHeight="1" x14ac:dyDescent="0.3">
      <c r="A12" s="12"/>
      <c r="B12" s="13" t="s">
        <v>21</v>
      </c>
      <c r="C12" s="14" t="s">
        <v>10</v>
      </c>
      <c r="D12" s="14" t="s">
        <v>22</v>
      </c>
      <c r="E12" s="15">
        <v>90903.4</v>
      </c>
      <c r="F12" s="15">
        <v>133550.80830999999</v>
      </c>
      <c r="G12" s="15">
        <v>93775.379879999993</v>
      </c>
      <c r="H12" s="25">
        <f t="shared" si="0"/>
        <v>70.217006595967035</v>
      </c>
      <c r="I12" s="25">
        <f t="shared" si="1"/>
        <v>103.15937564491537</v>
      </c>
      <c r="J12" s="34" t="s">
        <v>116</v>
      </c>
      <c r="K12" s="25"/>
    </row>
    <row r="13" spans="1:11" s="11" customFormat="1" ht="18.75" x14ac:dyDescent="0.3">
      <c r="A13" s="12"/>
      <c r="B13" s="13" t="s">
        <v>23</v>
      </c>
      <c r="C13" s="14" t="s">
        <v>10</v>
      </c>
      <c r="D13" s="14" t="s">
        <v>24</v>
      </c>
      <c r="E13" s="15">
        <v>1900000</v>
      </c>
      <c r="F13" s="15">
        <v>284585.72457000002</v>
      </c>
      <c r="G13" s="15"/>
      <c r="H13" s="25">
        <f t="shared" si="0"/>
        <v>0</v>
      </c>
      <c r="I13" s="25">
        <f t="shared" si="1"/>
        <v>0</v>
      </c>
      <c r="J13" s="25"/>
      <c r="K13" s="25"/>
    </row>
    <row r="14" spans="1:11" s="11" customFormat="1" ht="284.25" x14ac:dyDescent="0.3">
      <c r="A14" s="12"/>
      <c r="B14" s="13" t="s">
        <v>25</v>
      </c>
      <c r="C14" s="14" t="s">
        <v>10</v>
      </c>
      <c r="D14" s="14" t="s">
        <v>26</v>
      </c>
      <c r="E14" s="15">
        <v>5545851.4520699997</v>
      </c>
      <c r="F14" s="15">
        <v>4401390.5922299996</v>
      </c>
      <c r="G14" s="15">
        <v>4218196.9848699998</v>
      </c>
      <c r="H14" s="25">
        <f t="shared" si="0"/>
        <v>95.837824352980604</v>
      </c>
      <c r="I14" s="25">
        <f t="shared" si="1"/>
        <v>76.060403372245929</v>
      </c>
      <c r="J14" s="25"/>
      <c r="K14" s="34" t="s">
        <v>128</v>
      </c>
    </row>
    <row r="15" spans="1:11" s="11" customFormat="1" ht="18.75" x14ac:dyDescent="0.3">
      <c r="A15" s="16" t="s">
        <v>4</v>
      </c>
      <c r="B15" s="17" t="s">
        <v>27</v>
      </c>
      <c r="C15" s="18" t="s">
        <v>12</v>
      </c>
      <c r="D15" s="18"/>
      <c r="E15" s="31">
        <v>22486.2</v>
      </c>
      <c r="F15" s="19">
        <v>46446.135000000002</v>
      </c>
      <c r="G15" s="19">
        <v>46028.407290000003</v>
      </c>
      <c r="H15" s="26">
        <f t="shared" si="0"/>
        <v>99.100619007372742</v>
      </c>
      <c r="I15" s="26">
        <f t="shared" si="1"/>
        <v>204.69624609760655</v>
      </c>
      <c r="J15" s="26"/>
      <c r="K15" s="26"/>
    </row>
    <row r="16" spans="1:11" s="11" customFormat="1" ht="284.25" x14ac:dyDescent="0.3">
      <c r="A16" s="12"/>
      <c r="B16" s="13" t="s">
        <v>28</v>
      </c>
      <c r="C16" s="14" t="s">
        <v>12</v>
      </c>
      <c r="D16" s="14" t="s">
        <v>14</v>
      </c>
      <c r="E16" s="30">
        <v>17952.400000000001</v>
      </c>
      <c r="F16" s="15">
        <v>44756.18</v>
      </c>
      <c r="G16" s="15">
        <v>44338.452290000001</v>
      </c>
      <c r="H16" s="25">
        <f t="shared" si="0"/>
        <v>99.066659151875797</v>
      </c>
      <c r="I16" s="25">
        <f t="shared" si="1"/>
        <v>246.97785415877541</v>
      </c>
      <c r="J16" s="25"/>
      <c r="K16" s="34" t="s">
        <v>137</v>
      </c>
    </row>
    <row r="17" spans="1:11" s="11" customFormat="1" ht="142.5" x14ac:dyDescent="0.3">
      <c r="A17" s="12"/>
      <c r="B17" s="13" t="s">
        <v>29</v>
      </c>
      <c r="C17" s="14" t="s">
        <v>12</v>
      </c>
      <c r="D17" s="14" t="s">
        <v>30</v>
      </c>
      <c r="E17" s="15">
        <v>4533.8</v>
      </c>
      <c r="F17" s="15">
        <v>1689.9549999999999</v>
      </c>
      <c r="G17" s="15">
        <v>1689.9549999999999</v>
      </c>
      <c r="H17" s="25">
        <f t="shared" si="0"/>
        <v>100</v>
      </c>
      <c r="I17" s="25">
        <f t="shared" si="1"/>
        <v>37.274582028320616</v>
      </c>
      <c r="J17" s="25"/>
      <c r="K17" s="34" t="s">
        <v>123</v>
      </c>
    </row>
    <row r="18" spans="1:11" s="11" customFormat="1" ht="37.5" x14ac:dyDescent="0.3">
      <c r="A18" s="16" t="s">
        <v>31</v>
      </c>
      <c r="B18" s="17" t="s">
        <v>32</v>
      </c>
      <c r="C18" s="18" t="s">
        <v>14</v>
      </c>
      <c r="D18" s="18"/>
      <c r="E18" s="31">
        <v>1824216.28</v>
      </c>
      <c r="F18" s="19">
        <v>1855364.45808</v>
      </c>
      <c r="G18" s="19">
        <v>1853316.3398200001</v>
      </c>
      <c r="H18" s="26">
        <f t="shared" si="0"/>
        <v>99.889611000626829</v>
      </c>
      <c r="I18" s="26">
        <f t="shared" si="1"/>
        <v>101.59520886525584</v>
      </c>
      <c r="J18" s="26"/>
      <c r="K18" s="26"/>
    </row>
    <row r="19" spans="1:11" s="11" customFormat="1" ht="18.75" x14ac:dyDescent="0.3">
      <c r="A19" s="12"/>
      <c r="B19" s="13" t="s">
        <v>33</v>
      </c>
      <c r="C19" s="14" t="s">
        <v>14</v>
      </c>
      <c r="D19" s="14" t="s">
        <v>16</v>
      </c>
      <c r="E19" s="30">
        <v>67257.600000000006</v>
      </c>
      <c r="F19" s="15">
        <v>65999.451319999993</v>
      </c>
      <c r="G19" s="15">
        <v>65577.149239999999</v>
      </c>
      <c r="H19" s="25">
        <f t="shared" si="0"/>
        <v>99.360143044292215</v>
      </c>
      <c r="I19" s="25">
        <f t="shared" si="1"/>
        <v>97.501470822628207</v>
      </c>
      <c r="J19" s="25"/>
      <c r="K19" s="25"/>
    </row>
    <row r="20" spans="1:11" s="11" customFormat="1" ht="18.75" x14ac:dyDescent="0.3">
      <c r="A20" s="12"/>
      <c r="B20" s="13" t="s">
        <v>34</v>
      </c>
      <c r="C20" s="14" t="s">
        <v>14</v>
      </c>
      <c r="D20" s="14" t="s">
        <v>30</v>
      </c>
      <c r="E20" s="15">
        <v>252635.61</v>
      </c>
      <c r="F20" s="15">
        <v>247828.61025999999</v>
      </c>
      <c r="G20" s="15">
        <v>247828.61025999999</v>
      </c>
      <c r="H20" s="25">
        <f t="shared" si="0"/>
        <v>100</v>
      </c>
      <c r="I20" s="25">
        <f t="shared" si="1"/>
        <v>98.097259630184368</v>
      </c>
      <c r="J20" s="25"/>
      <c r="K20" s="25"/>
    </row>
    <row r="21" spans="1:11" s="11" customFormat="1" ht="56.25" x14ac:dyDescent="0.3">
      <c r="A21" s="12"/>
      <c r="B21" s="13" t="s">
        <v>35</v>
      </c>
      <c r="C21" s="14" t="s">
        <v>14</v>
      </c>
      <c r="D21" s="14" t="s">
        <v>36</v>
      </c>
      <c r="E21" s="15">
        <v>1494284.78</v>
      </c>
      <c r="F21" s="15">
        <v>1530872.9060200001</v>
      </c>
      <c r="G21" s="15">
        <v>1529265.6652299999</v>
      </c>
      <c r="H21" s="25">
        <f t="shared" si="0"/>
        <v>99.895011481117749</v>
      </c>
      <c r="I21" s="25">
        <f t="shared" si="1"/>
        <v>102.34097848671119</v>
      </c>
      <c r="J21" s="25"/>
      <c r="K21" s="25"/>
    </row>
    <row r="22" spans="1:11" s="11" customFormat="1" ht="126.75" x14ac:dyDescent="0.3">
      <c r="A22" s="12"/>
      <c r="B22" s="13" t="s">
        <v>37</v>
      </c>
      <c r="C22" s="14" t="s">
        <v>14</v>
      </c>
      <c r="D22" s="14" t="s">
        <v>24</v>
      </c>
      <c r="E22" s="15">
        <v>4566.09</v>
      </c>
      <c r="F22" s="15">
        <v>4218.1904800000002</v>
      </c>
      <c r="G22" s="15">
        <v>4205.6150900000002</v>
      </c>
      <c r="H22" s="25">
        <f t="shared" si="0"/>
        <v>99.701877142352274</v>
      </c>
      <c r="I22" s="25">
        <f t="shared" si="1"/>
        <v>92.105391921753622</v>
      </c>
      <c r="J22" s="25"/>
      <c r="K22" s="34" t="s">
        <v>129</v>
      </c>
    </row>
    <row r="23" spans="1:11" s="11" customFormat="1" ht="300" x14ac:dyDescent="0.3">
      <c r="A23" s="12"/>
      <c r="B23" s="13" t="s">
        <v>38</v>
      </c>
      <c r="C23" s="14" t="s">
        <v>14</v>
      </c>
      <c r="D23" s="14" t="s">
        <v>39</v>
      </c>
      <c r="E23" s="15">
        <v>5472.2</v>
      </c>
      <c r="F23" s="15">
        <v>6445.3</v>
      </c>
      <c r="G23" s="15">
        <v>6439.3</v>
      </c>
      <c r="H23" s="25">
        <f t="shared" si="0"/>
        <v>99.906908910368799</v>
      </c>
      <c r="I23" s="25">
        <f t="shared" si="1"/>
        <v>117.67296516940171</v>
      </c>
      <c r="J23" s="25"/>
      <c r="K23" s="34" t="s">
        <v>138</v>
      </c>
    </row>
    <row r="24" spans="1:11" s="11" customFormat="1" ht="18.75" x14ac:dyDescent="0.3">
      <c r="A24" s="16" t="s">
        <v>6</v>
      </c>
      <c r="B24" s="17" t="s">
        <v>40</v>
      </c>
      <c r="C24" s="18" t="s">
        <v>16</v>
      </c>
      <c r="D24" s="18"/>
      <c r="E24" s="31">
        <v>15093928.349489998</v>
      </c>
      <c r="F24" s="19">
        <v>32614734.44686</v>
      </c>
      <c r="G24" s="19">
        <v>31430084.997140002</v>
      </c>
      <c r="H24" s="26">
        <f t="shared" si="0"/>
        <v>96.367747676590227</v>
      </c>
      <c r="I24" s="26">
        <f t="shared" si="1"/>
        <v>208.22998671649304</v>
      </c>
      <c r="J24" s="26"/>
      <c r="K24" s="26"/>
    </row>
    <row r="25" spans="1:11" s="11" customFormat="1" ht="18.75" x14ac:dyDescent="0.3">
      <c r="A25" s="12"/>
      <c r="B25" s="13" t="s">
        <v>41</v>
      </c>
      <c r="C25" s="14" t="s">
        <v>16</v>
      </c>
      <c r="D25" s="14" t="s">
        <v>10</v>
      </c>
      <c r="E25" s="15">
        <v>1162412.7756699999</v>
      </c>
      <c r="F25" s="15">
        <v>1116502.72648</v>
      </c>
      <c r="G25" s="15">
        <v>1112154.39781</v>
      </c>
      <c r="H25" s="25">
        <f t="shared" si="0"/>
        <v>99.610540255131397</v>
      </c>
      <c r="I25" s="25">
        <f t="shared" si="1"/>
        <v>95.676374269800021</v>
      </c>
      <c r="J25" s="25"/>
      <c r="K25" s="25"/>
    </row>
    <row r="26" spans="1:11" s="11" customFormat="1" ht="363" x14ac:dyDescent="0.3">
      <c r="A26" s="12"/>
      <c r="B26" s="13" t="s">
        <v>42</v>
      </c>
      <c r="C26" s="14" t="s">
        <v>16</v>
      </c>
      <c r="D26" s="14" t="s">
        <v>12</v>
      </c>
      <c r="E26" s="15">
        <v>1502736.2789499999</v>
      </c>
      <c r="F26" s="15">
        <v>15603605.66578</v>
      </c>
      <c r="G26" s="15">
        <v>15280590.42522</v>
      </c>
      <c r="H26" s="25">
        <f t="shared" si="0"/>
        <v>97.92986795822199</v>
      </c>
      <c r="I26" s="25">
        <f t="shared" si="1"/>
        <v>1016.8511028360169</v>
      </c>
      <c r="J26" s="25"/>
      <c r="K26" s="34" t="s">
        <v>139</v>
      </c>
    </row>
    <row r="27" spans="1:11" s="11" customFormat="1" ht="111" x14ac:dyDescent="0.3">
      <c r="A27" s="12"/>
      <c r="B27" s="13" t="s">
        <v>43</v>
      </c>
      <c r="C27" s="14" t="s">
        <v>16</v>
      </c>
      <c r="D27" s="14" t="s">
        <v>16</v>
      </c>
      <c r="E27" s="15">
        <v>2796.7</v>
      </c>
      <c r="F27" s="15">
        <v>2236.6999999999998</v>
      </c>
      <c r="G27" s="15">
        <v>2236.6999999999998</v>
      </c>
      <c r="H27" s="25">
        <f t="shared" si="0"/>
        <v>100</v>
      </c>
      <c r="I27" s="25">
        <f t="shared" si="1"/>
        <v>79.976400758036263</v>
      </c>
      <c r="J27" s="25"/>
      <c r="K27" s="34" t="s">
        <v>127</v>
      </c>
    </row>
    <row r="28" spans="1:11" s="11" customFormat="1" ht="63.75" x14ac:dyDescent="0.3">
      <c r="A28" s="12"/>
      <c r="B28" s="13" t="s">
        <v>44</v>
      </c>
      <c r="C28" s="14" t="s">
        <v>16</v>
      </c>
      <c r="D28" s="14" t="s">
        <v>18</v>
      </c>
      <c r="E28" s="15">
        <v>2097074.53859</v>
      </c>
      <c r="F28" s="15">
        <v>2029203.7361600001</v>
      </c>
      <c r="G28" s="15">
        <v>1969127.8638299999</v>
      </c>
      <c r="H28" s="25">
        <f t="shared" si="0"/>
        <v>97.039436146333642</v>
      </c>
      <c r="I28" s="25">
        <f t="shared" si="1"/>
        <v>93.898801763812031</v>
      </c>
      <c r="J28" s="25"/>
      <c r="K28" s="34" t="s">
        <v>130</v>
      </c>
    </row>
    <row r="29" spans="1:11" s="11" customFormat="1" ht="111" x14ac:dyDescent="0.3">
      <c r="A29" s="12"/>
      <c r="B29" s="13" t="s">
        <v>45</v>
      </c>
      <c r="C29" s="14" t="s">
        <v>16</v>
      </c>
      <c r="D29" s="14" t="s">
        <v>20</v>
      </c>
      <c r="E29" s="15">
        <v>38948.531329999998</v>
      </c>
      <c r="F29" s="15">
        <v>22651.823</v>
      </c>
      <c r="G29" s="15">
        <v>22651.823</v>
      </c>
      <c r="H29" s="25">
        <f t="shared" si="0"/>
        <v>100</v>
      </c>
      <c r="I29" s="25">
        <f t="shared" si="1"/>
        <v>58.15834956157255</v>
      </c>
      <c r="J29" s="25"/>
      <c r="K29" s="34" t="s">
        <v>126</v>
      </c>
    </row>
    <row r="30" spans="1:11" s="11" customFormat="1" ht="63.75" x14ac:dyDescent="0.3">
      <c r="A30" s="12"/>
      <c r="B30" s="13" t="s">
        <v>46</v>
      </c>
      <c r="C30" s="14" t="s">
        <v>16</v>
      </c>
      <c r="D30" s="14" t="s">
        <v>22</v>
      </c>
      <c r="E30" s="15">
        <v>189188.57</v>
      </c>
      <c r="F30" s="15">
        <v>616230.49083999998</v>
      </c>
      <c r="G30" s="15">
        <v>616230.49083999998</v>
      </c>
      <c r="H30" s="25">
        <f t="shared" si="0"/>
        <v>100</v>
      </c>
      <c r="I30" s="25">
        <f t="shared" si="1"/>
        <v>325.72289691708119</v>
      </c>
      <c r="J30" s="25"/>
      <c r="K30" s="34" t="s">
        <v>140</v>
      </c>
    </row>
    <row r="31" spans="1:11" s="11" customFormat="1" ht="63.75" x14ac:dyDescent="0.3">
      <c r="A31" s="12"/>
      <c r="B31" s="13" t="s">
        <v>47</v>
      </c>
      <c r="C31" s="14" t="s">
        <v>16</v>
      </c>
      <c r="D31" s="14" t="s">
        <v>48</v>
      </c>
      <c r="E31" s="15">
        <v>2847288.7</v>
      </c>
      <c r="F31" s="15">
        <v>2504550.4659299999</v>
      </c>
      <c r="G31" s="15">
        <v>2500689.8299099999</v>
      </c>
      <c r="H31" s="25">
        <f t="shared" si="0"/>
        <v>99.845855131588792</v>
      </c>
      <c r="I31" s="25">
        <f t="shared" si="1"/>
        <v>87.827055609429408</v>
      </c>
      <c r="J31" s="25"/>
      <c r="K31" s="34" t="s">
        <v>131</v>
      </c>
    </row>
    <row r="32" spans="1:11" s="11" customFormat="1" ht="256.5" customHeight="1" x14ac:dyDescent="0.3">
      <c r="A32" s="12"/>
      <c r="B32" s="13" t="s">
        <v>49</v>
      </c>
      <c r="C32" s="14" t="s">
        <v>16</v>
      </c>
      <c r="D32" s="14" t="s">
        <v>30</v>
      </c>
      <c r="E32" s="15">
        <v>5083294.4674399998</v>
      </c>
      <c r="F32" s="15">
        <v>8899280.2720599994</v>
      </c>
      <c r="G32" s="15">
        <v>8121158.5150699997</v>
      </c>
      <c r="H32" s="25">
        <f t="shared" si="0"/>
        <v>91.256351826192343</v>
      </c>
      <c r="I32" s="25">
        <f t="shared" si="1"/>
        <v>159.76171687649446</v>
      </c>
      <c r="J32" s="34" t="s">
        <v>141</v>
      </c>
      <c r="K32" s="34" t="s">
        <v>117</v>
      </c>
    </row>
    <row r="33" spans="1:11" s="11" customFormat="1" ht="111" x14ac:dyDescent="0.3">
      <c r="A33" s="12"/>
      <c r="B33" s="13" t="s">
        <v>50</v>
      </c>
      <c r="C33" s="14" t="s">
        <v>16</v>
      </c>
      <c r="D33" s="14" t="s">
        <v>36</v>
      </c>
      <c r="E33" s="15">
        <v>588289.12</v>
      </c>
      <c r="F33" s="15">
        <v>709795.36838999996</v>
      </c>
      <c r="G33" s="15">
        <v>705910.02512999997</v>
      </c>
      <c r="H33" s="25">
        <f t="shared" si="0"/>
        <v>99.452610789950214</v>
      </c>
      <c r="I33" s="25">
        <f t="shared" si="1"/>
        <v>119.99372436634556</v>
      </c>
      <c r="J33" s="25"/>
      <c r="K33" s="34" t="s">
        <v>142</v>
      </c>
    </row>
    <row r="34" spans="1:11" s="11" customFormat="1" ht="189.75" x14ac:dyDescent="0.3">
      <c r="A34" s="12"/>
      <c r="B34" s="13" t="s">
        <v>51</v>
      </c>
      <c r="C34" s="14" t="s">
        <v>16</v>
      </c>
      <c r="D34" s="14" t="s">
        <v>52</v>
      </c>
      <c r="E34" s="15">
        <v>1581898.6675100001</v>
      </c>
      <c r="F34" s="15">
        <v>1110677.1982199999</v>
      </c>
      <c r="G34" s="15">
        <v>1099334.9263299999</v>
      </c>
      <c r="H34" s="25">
        <f t="shared" si="0"/>
        <v>98.978796727962234</v>
      </c>
      <c r="I34" s="25">
        <f t="shared" si="1"/>
        <v>69.494648987878378</v>
      </c>
      <c r="J34" s="25"/>
      <c r="K34" s="34" t="s">
        <v>124</v>
      </c>
    </row>
    <row r="35" spans="1:11" s="11" customFormat="1" ht="18.75" x14ac:dyDescent="0.3">
      <c r="A35" s="16" t="s">
        <v>53</v>
      </c>
      <c r="B35" s="17" t="s">
        <v>54</v>
      </c>
      <c r="C35" s="18" t="s">
        <v>18</v>
      </c>
      <c r="D35" s="18"/>
      <c r="E35" s="31">
        <v>9896454.3892299999</v>
      </c>
      <c r="F35" s="19">
        <v>19831882.497529998</v>
      </c>
      <c r="G35" s="19">
        <v>18492110.684969999</v>
      </c>
      <c r="H35" s="26">
        <f t="shared" si="0"/>
        <v>93.24435381902417</v>
      </c>
      <c r="I35" s="26">
        <f t="shared" si="1"/>
        <v>186.8559178638198</v>
      </c>
      <c r="J35" s="26"/>
      <c r="K35" s="26"/>
    </row>
    <row r="36" spans="1:11" s="11" customFormat="1" ht="221.25" x14ac:dyDescent="0.3">
      <c r="A36" s="12"/>
      <c r="B36" s="13" t="s">
        <v>55</v>
      </c>
      <c r="C36" s="14" t="s">
        <v>18</v>
      </c>
      <c r="D36" s="14" t="s">
        <v>10</v>
      </c>
      <c r="E36" s="15">
        <v>818374.36569000001</v>
      </c>
      <c r="F36" s="15">
        <v>2779597.63588</v>
      </c>
      <c r="G36" s="15">
        <v>2558653.9267199999</v>
      </c>
      <c r="H36" s="25">
        <f t="shared" si="0"/>
        <v>92.051234095612159</v>
      </c>
      <c r="I36" s="25">
        <f t="shared" si="1"/>
        <v>312.65079088379184</v>
      </c>
      <c r="J36" s="34" t="s">
        <v>158</v>
      </c>
      <c r="K36" s="34" t="s">
        <v>118</v>
      </c>
    </row>
    <row r="37" spans="1:11" s="11" customFormat="1" ht="284.25" x14ac:dyDescent="0.3">
      <c r="A37" s="12"/>
      <c r="B37" s="13" t="s">
        <v>56</v>
      </c>
      <c r="C37" s="14" t="s">
        <v>18</v>
      </c>
      <c r="D37" s="14" t="s">
        <v>12</v>
      </c>
      <c r="E37" s="15">
        <v>8497291.8970299996</v>
      </c>
      <c r="F37" s="15">
        <v>15383790.149089999</v>
      </c>
      <c r="G37" s="15">
        <v>14273069.289580001</v>
      </c>
      <c r="H37" s="25">
        <f t="shared" si="0"/>
        <v>92.779927126243976</v>
      </c>
      <c r="I37" s="25">
        <f t="shared" si="1"/>
        <v>167.97197816128653</v>
      </c>
      <c r="J37" s="34" t="s">
        <v>159</v>
      </c>
      <c r="K37" s="34" t="s">
        <v>119</v>
      </c>
    </row>
    <row r="38" spans="1:11" s="11" customFormat="1" ht="300" x14ac:dyDescent="0.3">
      <c r="A38" s="12"/>
      <c r="B38" s="13" t="s">
        <v>57</v>
      </c>
      <c r="C38" s="14" t="s">
        <v>18</v>
      </c>
      <c r="D38" s="14" t="s">
        <v>14</v>
      </c>
      <c r="E38" s="15">
        <v>149746.65151</v>
      </c>
      <c r="F38" s="15">
        <v>1278520.19881</v>
      </c>
      <c r="G38" s="15">
        <v>1271189.3978299999</v>
      </c>
      <c r="H38" s="25">
        <f t="shared" ref="H38:H69" si="2">(G38/F38)*100</f>
        <v>99.426618289893014</v>
      </c>
      <c r="I38" s="25">
        <f t="shared" si="1"/>
        <v>848.89337091127595</v>
      </c>
      <c r="J38" s="25"/>
      <c r="K38" s="34" t="s">
        <v>143</v>
      </c>
    </row>
    <row r="39" spans="1:11" s="11" customFormat="1" ht="111" x14ac:dyDescent="0.3">
      <c r="A39" s="12"/>
      <c r="B39" s="13" t="s">
        <v>58</v>
      </c>
      <c r="C39" s="14" t="s">
        <v>18</v>
      </c>
      <c r="D39" s="14" t="s">
        <v>18</v>
      </c>
      <c r="E39" s="15">
        <v>431041.47499999998</v>
      </c>
      <c r="F39" s="15">
        <v>389974.51374999998</v>
      </c>
      <c r="G39" s="15">
        <v>389198.07084</v>
      </c>
      <c r="H39" s="25">
        <f t="shared" si="2"/>
        <v>99.800899063240394</v>
      </c>
      <c r="I39" s="25">
        <f t="shared" si="1"/>
        <v>90.292487710144371</v>
      </c>
      <c r="J39" s="25"/>
      <c r="K39" s="34" t="s">
        <v>132</v>
      </c>
    </row>
    <row r="40" spans="1:11" s="11" customFormat="1" ht="18.75" x14ac:dyDescent="0.3">
      <c r="A40" s="16" t="s">
        <v>7</v>
      </c>
      <c r="B40" s="17" t="s">
        <v>59</v>
      </c>
      <c r="C40" s="18" t="s">
        <v>20</v>
      </c>
      <c r="D40" s="18"/>
      <c r="E40" s="31">
        <v>637487.69999999995</v>
      </c>
      <c r="F40" s="19">
        <v>664363.58099000005</v>
      </c>
      <c r="G40" s="19">
        <v>664111.62705000001</v>
      </c>
      <c r="H40" s="26">
        <f t="shared" si="2"/>
        <v>99.962075895306512</v>
      </c>
      <c r="I40" s="26">
        <f t="shared" si="1"/>
        <v>104.17638286197524</v>
      </c>
      <c r="J40" s="26"/>
      <c r="K40" s="26"/>
    </row>
    <row r="41" spans="1:11" s="11" customFormat="1" ht="158.25" x14ac:dyDescent="0.3">
      <c r="A41" s="12"/>
      <c r="B41" s="13" t="s">
        <v>60</v>
      </c>
      <c r="C41" s="14" t="s">
        <v>20</v>
      </c>
      <c r="D41" s="14" t="s">
        <v>14</v>
      </c>
      <c r="E41" s="15">
        <v>202819.4</v>
      </c>
      <c r="F41" s="15">
        <v>189769.41863999999</v>
      </c>
      <c r="G41" s="15">
        <v>189689.68893</v>
      </c>
      <c r="H41" s="25">
        <f t="shared" si="2"/>
        <v>99.957986007138885</v>
      </c>
      <c r="I41" s="25">
        <f t="shared" si="1"/>
        <v>93.52640276521872</v>
      </c>
      <c r="J41" s="25"/>
      <c r="K41" s="34" t="s">
        <v>133</v>
      </c>
    </row>
    <row r="42" spans="1:11" s="11" customFormat="1" ht="126.75" x14ac:dyDescent="0.3">
      <c r="A42" s="12"/>
      <c r="B42" s="13" t="s">
        <v>61</v>
      </c>
      <c r="C42" s="14" t="s">
        <v>20</v>
      </c>
      <c r="D42" s="14" t="s">
        <v>16</v>
      </c>
      <c r="E42" s="15">
        <v>133.6</v>
      </c>
      <c r="F42" s="15">
        <v>15203.5</v>
      </c>
      <c r="G42" s="15">
        <v>15203.5</v>
      </c>
      <c r="H42" s="25">
        <f t="shared" si="2"/>
        <v>100</v>
      </c>
      <c r="I42" s="25">
        <f t="shared" si="1"/>
        <v>11379.865269461077</v>
      </c>
      <c r="J42" s="25"/>
      <c r="K42" s="34" t="s">
        <v>144</v>
      </c>
    </row>
    <row r="43" spans="1:11" s="11" customFormat="1" ht="18.75" x14ac:dyDescent="0.3">
      <c r="A43" s="12"/>
      <c r="B43" s="13" t="s">
        <v>62</v>
      </c>
      <c r="C43" s="14" t="s">
        <v>20</v>
      </c>
      <c r="D43" s="14" t="s">
        <v>18</v>
      </c>
      <c r="E43" s="15">
        <v>434534.7</v>
      </c>
      <c r="F43" s="15">
        <v>459390.66235</v>
      </c>
      <c r="G43" s="15">
        <v>459218.43812000001</v>
      </c>
      <c r="H43" s="25">
        <f t="shared" si="2"/>
        <v>99.962510289364843</v>
      </c>
      <c r="I43" s="25">
        <f t="shared" si="1"/>
        <v>105.68049873117154</v>
      </c>
      <c r="J43" s="25"/>
      <c r="K43" s="25"/>
    </row>
    <row r="44" spans="1:11" s="11" customFormat="1" ht="18.75" x14ac:dyDescent="0.3">
      <c r="A44" s="16" t="s">
        <v>63</v>
      </c>
      <c r="B44" s="17" t="s">
        <v>64</v>
      </c>
      <c r="C44" s="18" t="s">
        <v>22</v>
      </c>
      <c r="D44" s="18"/>
      <c r="E44" s="31">
        <v>18468288.805859998</v>
      </c>
      <c r="F44" s="19">
        <v>19814863.932209998</v>
      </c>
      <c r="G44" s="19">
        <v>19615943.959079999</v>
      </c>
      <c r="H44" s="26">
        <f t="shared" si="2"/>
        <v>98.996107296973932</v>
      </c>
      <c r="I44" s="26">
        <f t="shared" si="1"/>
        <v>106.21419323297484</v>
      </c>
      <c r="J44" s="26"/>
      <c r="K44" s="26"/>
    </row>
    <row r="45" spans="1:11" s="11" customFormat="1" ht="18.75" x14ac:dyDescent="0.3">
      <c r="A45" s="12"/>
      <c r="B45" s="13" t="s">
        <v>65</v>
      </c>
      <c r="C45" s="14" t="s">
        <v>22</v>
      </c>
      <c r="D45" s="14" t="s">
        <v>10</v>
      </c>
      <c r="E45" s="15">
        <v>4389020.7699999996</v>
      </c>
      <c r="F45" s="15">
        <v>4571778.7155799996</v>
      </c>
      <c r="G45" s="15">
        <v>4569050.0354399998</v>
      </c>
      <c r="H45" s="25">
        <f t="shared" si="2"/>
        <v>99.940314693475855</v>
      </c>
      <c r="I45" s="25">
        <f t="shared" si="1"/>
        <v>104.10180937557969</v>
      </c>
      <c r="J45" s="25"/>
      <c r="K45" s="25"/>
    </row>
    <row r="46" spans="1:11" s="11" customFormat="1" ht="221.25" x14ac:dyDescent="0.3">
      <c r="A46" s="12"/>
      <c r="B46" s="13" t="s">
        <v>66</v>
      </c>
      <c r="C46" s="14" t="s">
        <v>22</v>
      </c>
      <c r="D46" s="14" t="s">
        <v>12</v>
      </c>
      <c r="E46" s="15">
        <v>9773225.0890299994</v>
      </c>
      <c r="F46" s="15">
        <v>10768139.670709999</v>
      </c>
      <c r="G46" s="15">
        <v>10596978.53091</v>
      </c>
      <c r="H46" s="25">
        <f t="shared" si="2"/>
        <v>98.410485515287576</v>
      </c>
      <c r="I46" s="25">
        <f t="shared" si="1"/>
        <v>108.42867563548317</v>
      </c>
      <c r="J46" s="25"/>
      <c r="K46" s="34" t="s">
        <v>145</v>
      </c>
    </row>
    <row r="47" spans="1:11" s="11" customFormat="1" ht="79.5" x14ac:dyDescent="0.3">
      <c r="A47" s="12"/>
      <c r="B47" s="13" t="s">
        <v>67</v>
      </c>
      <c r="C47" s="14" t="s">
        <v>22</v>
      </c>
      <c r="D47" s="14" t="s">
        <v>14</v>
      </c>
      <c r="E47" s="15">
        <v>805724.80903</v>
      </c>
      <c r="F47" s="15">
        <v>721588.04648000002</v>
      </c>
      <c r="G47" s="15">
        <v>718954.25959999999</v>
      </c>
      <c r="H47" s="25">
        <f t="shared" si="2"/>
        <v>99.635001315106592</v>
      </c>
      <c r="I47" s="25">
        <f t="shared" si="1"/>
        <v>89.230746222837325</v>
      </c>
      <c r="J47" s="25"/>
      <c r="K47" s="34" t="s">
        <v>134</v>
      </c>
    </row>
    <row r="48" spans="1:11" s="11" customFormat="1" ht="18.75" x14ac:dyDescent="0.3">
      <c r="A48" s="12"/>
      <c r="B48" s="13" t="s">
        <v>68</v>
      </c>
      <c r="C48" s="14" t="s">
        <v>22</v>
      </c>
      <c r="D48" s="14" t="s">
        <v>16</v>
      </c>
      <c r="E48" s="15">
        <v>1952193.20043</v>
      </c>
      <c r="F48" s="15">
        <v>1922640.6705700001</v>
      </c>
      <c r="G48" s="15">
        <v>1916590.40928</v>
      </c>
      <c r="H48" s="25">
        <f t="shared" si="2"/>
        <v>99.685315026223478</v>
      </c>
      <c r="I48" s="25">
        <f t="shared" si="1"/>
        <v>98.176267024075386</v>
      </c>
      <c r="J48" s="25"/>
      <c r="K48" s="25"/>
    </row>
    <row r="49" spans="1:11" s="11" customFormat="1" ht="158.25" x14ac:dyDescent="0.3">
      <c r="A49" s="12"/>
      <c r="B49" s="13" t="s">
        <v>69</v>
      </c>
      <c r="C49" s="14" t="s">
        <v>22</v>
      </c>
      <c r="D49" s="14" t="s">
        <v>18</v>
      </c>
      <c r="E49" s="15">
        <v>213459.08485000001</v>
      </c>
      <c r="F49" s="15">
        <v>292061.75855000003</v>
      </c>
      <c r="G49" s="15">
        <v>291494.94306999998</v>
      </c>
      <c r="H49" s="25">
        <f t="shared" si="2"/>
        <v>99.805926156572454</v>
      </c>
      <c r="I49" s="25">
        <f t="shared" si="1"/>
        <v>136.55775919532149</v>
      </c>
      <c r="J49" s="25"/>
      <c r="K49" s="34" t="s">
        <v>146</v>
      </c>
    </row>
    <row r="50" spans="1:11" s="11" customFormat="1" ht="315.75" x14ac:dyDescent="0.3">
      <c r="A50" s="12"/>
      <c r="B50" s="13" t="s">
        <v>70</v>
      </c>
      <c r="C50" s="14" t="s">
        <v>22</v>
      </c>
      <c r="D50" s="14" t="s">
        <v>22</v>
      </c>
      <c r="E50" s="15">
        <v>367834.70600000001</v>
      </c>
      <c r="F50" s="15">
        <v>411461.58565999998</v>
      </c>
      <c r="G50" s="15">
        <v>409199.02438000002</v>
      </c>
      <c r="H50" s="25">
        <f t="shared" si="2"/>
        <v>99.450116035408087</v>
      </c>
      <c r="I50" s="25">
        <f t="shared" si="1"/>
        <v>111.24535496658655</v>
      </c>
      <c r="J50" s="25"/>
      <c r="K50" s="34" t="s">
        <v>147</v>
      </c>
    </row>
    <row r="51" spans="1:11" s="11" customFormat="1" ht="37.5" x14ac:dyDescent="0.3">
      <c r="A51" s="12"/>
      <c r="B51" s="13" t="s">
        <v>71</v>
      </c>
      <c r="C51" s="14" t="s">
        <v>22</v>
      </c>
      <c r="D51" s="14" t="s">
        <v>48</v>
      </c>
      <c r="E51" s="15">
        <v>20575.099999999999</v>
      </c>
      <c r="F51" s="15">
        <v>20575.099999999999</v>
      </c>
      <c r="G51" s="15">
        <v>20575.099999999999</v>
      </c>
      <c r="H51" s="25">
        <f t="shared" si="2"/>
        <v>100</v>
      </c>
      <c r="I51" s="25">
        <f t="shared" si="1"/>
        <v>100</v>
      </c>
      <c r="J51" s="25"/>
      <c r="K51" s="25"/>
    </row>
    <row r="52" spans="1:11" s="11" customFormat="1" ht="111" x14ac:dyDescent="0.3">
      <c r="A52" s="12"/>
      <c r="B52" s="13" t="s">
        <v>72</v>
      </c>
      <c r="C52" s="14" t="s">
        <v>22</v>
      </c>
      <c r="D52" s="14" t="s">
        <v>30</v>
      </c>
      <c r="E52" s="15">
        <v>946256.04651999997</v>
      </c>
      <c r="F52" s="15">
        <v>1106618.38466</v>
      </c>
      <c r="G52" s="15">
        <v>1093101.6564</v>
      </c>
      <c r="H52" s="25">
        <f t="shared" si="2"/>
        <v>98.778555602602523</v>
      </c>
      <c r="I52" s="25">
        <f t="shared" si="1"/>
        <v>115.51859144467788</v>
      </c>
      <c r="J52" s="25"/>
      <c r="K52" s="34" t="s">
        <v>148</v>
      </c>
    </row>
    <row r="53" spans="1:11" s="11" customFormat="1" ht="18.75" x14ac:dyDescent="0.3">
      <c r="A53" s="16" t="s">
        <v>5</v>
      </c>
      <c r="B53" s="17" t="s">
        <v>73</v>
      </c>
      <c r="C53" s="18" t="s">
        <v>48</v>
      </c>
      <c r="D53" s="18"/>
      <c r="E53" s="31">
        <v>1570176.686</v>
      </c>
      <c r="F53" s="19">
        <v>1750061.71221</v>
      </c>
      <c r="G53" s="19">
        <v>1748152.8972100001</v>
      </c>
      <c r="H53" s="26">
        <f t="shared" si="2"/>
        <v>99.89092870344615</v>
      </c>
      <c r="I53" s="26">
        <f t="shared" si="1"/>
        <v>111.33478880414354</v>
      </c>
      <c r="J53" s="26"/>
      <c r="K53" s="26"/>
    </row>
    <row r="54" spans="1:11" s="11" customFormat="1" ht="79.5" x14ac:dyDescent="0.3">
      <c r="A54" s="12"/>
      <c r="B54" s="13" t="s">
        <v>74</v>
      </c>
      <c r="C54" s="14" t="s">
        <v>48</v>
      </c>
      <c r="D54" s="14" t="s">
        <v>10</v>
      </c>
      <c r="E54" s="15">
        <v>1501758.4597400001</v>
      </c>
      <c r="F54" s="15">
        <v>1681830.64781</v>
      </c>
      <c r="G54" s="15">
        <v>1680607.56953</v>
      </c>
      <c r="H54" s="25">
        <f t="shared" si="2"/>
        <v>99.927276965633098</v>
      </c>
      <c r="I54" s="25">
        <f t="shared" si="1"/>
        <v>111.9093126214827</v>
      </c>
      <c r="J54" s="25"/>
      <c r="K54" s="34" t="s">
        <v>149</v>
      </c>
    </row>
    <row r="55" spans="1:11" s="11" customFormat="1" ht="18.75" x14ac:dyDescent="0.3">
      <c r="A55" s="12"/>
      <c r="B55" s="13" t="s">
        <v>75</v>
      </c>
      <c r="C55" s="14" t="s">
        <v>48</v>
      </c>
      <c r="D55" s="14" t="s">
        <v>16</v>
      </c>
      <c r="E55" s="15">
        <v>68418.226259999996</v>
      </c>
      <c r="F55" s="15">
        <v>68231.064400000003</v>
      </c>
      <c r="G55" s="15">
        <v>67545.327680000002</v>
      </c>
      <c r="H55" s="25">
        <f t="shared" si="2"/>
        <v>98.994978715296128</v>
      </c>
      <c r="I55" s="25">
        <f t="shared" si="1"/>
        <v>98.724172449775523</v>
      </c>
      <c r="J55" s="25"/>
      <c r="K55" s="25"/>
    </row>
    <row r="56" spans="1:11" s="11" customFormat="1" ht="18.75" x14ac:dyDescent="0.3">
      <c r="A56" s="16" t="s">
        <v>76</v>
      </c>
      <c r="B56" s="17" t="s">
        <v>77</v>
      </c>
      <c r="C56" s="18" t="s">
        <v>30</v>
      </c>
      <c r="D56" s="18"/>
      <c r="E56" s="31">
        <v>11860504.87135</v>
      </c>
      <c r="F56" s="19">
        <v>10683551.69551</v>
      </c>
      <c r="G56" s="19">
        <v>9740495.4026599992</v>
      </c>
      <c r="H56" s="26">
        <f t="shared" si="2"/>
        <v>91.172820427813889</v>
      </c>
      <c r="I56" s="26">
        <f t="shared" si="1"/>
        <v>82.125470275628373</v>
      </c>
      <c r="J56" s="26"/>
      <c r="K56" s="26"/>
    </row>
    <row r="57" spans="1:11" s="11" customFormat="1" ht="18.75" x14ac:dyDescent="0.3">
      <c r="A57" s="12"/>
      <c r="B57" s="13" t="s">
        <v>78</v>
      </c>
      <c r="C57" s="14" t="s">
        <v>30</v>
      </c>
      <c r="D57" s="14" t="s">
        <v>10</v>
      </c>
      <c r="E57" s="15">
        <v>1952591.5106200001</v>
      </c>
      <c r="F57" s="15">
        <v>2042599.5893000001</v>
      </c>
      <c r="G57" s="15">
        <v>2041166.1885200001</v>
      </c>
      <c r="H57" s="25">
        <f t="shared" si="2"/>
        <v>99.929824680886611</v>
      </c>
      <c r="I57" s="25">
        <f t="shared" si="1"/>
        <v>104.5362625730087</v>
      </c>
      <c r="J57" s="25"/>
      <c r="K57" s="25"/>
    </row>
    <row r="58" spans="1:11" s="11" customFormat="1" ht="111" x14ac:dyDescent="0.3">
      <c r="A58" s="12"/>
      <c r="B58" s="13" t="s">
        <v>79</v>
      </c>
      <c r="C58" s="14" t="s">
        <v>30</v>
      </c>
      <c r="D58" s="14" t="s">
        <v>12</v>
      </c>
      <c r="E58" s="15">
        <v>1896015.67346</v>
      </c>
      <c r="F58" s="15">
        <v>2155513.8854399999</v>
      </c>
      <c r="G58" s="15">
        <v>2152527.6505100001</v>
      </c>
      <c r="H58" s="25">
        <f t="shared" si="2"/>
        <v>99.861460649816678</v>
      </c>
      <c r="I58" s="25">
        <f t="shared" si="1"/>
        <v>113.52900087486601</v>
      </c>
      <c r="J58" s="25"/>
      <c r="K58" s="34" t="s">
        <v>150</v>
      </c>
    </row>
    <row r="59" spans="1:11" s="11" customFormat="1" ht="315.75" x14ac:dyDescent="0.3">
      <c r="A59" s="12"/>
      <c r="B59" s="13" t="s">
        <v>80</v>
      </c>
      <c r="C59" s="14" t="s">
        <v>30</v>
      </c>
      <c r="D59" s="14" t="s">
        <v>14</v>
      </c>
      <c r="E59" s="15">
        <v>148101.82623000001</v>
      </c>
      <c r="F59" s="15">
        <v>64726.626600000003</v>
      </c>
      <c r="G59" s="15">
        <v>64726.626600000003</v>
      </c>
      <c r="H59" s="25">
        <f t="shared" si="2"/>
        <v>100</v>
      </c>
      <c r="I59" s="25">
        <f t="shared" si="1"/>
        <v>43.704138056664128</v>
      </c>
      <c r="J59" s="25"/>
      <c r="K59" s="34" t="s">
        <v>125</v>
      </c>
    </row>
    <row r="60" spans="1:11" s="11" customFormat="1" ht="63.75" x14ac:dyDescent="0.3">
      <c r="A60" s="12"/>
      <c r="B60" s="13" t="s">
        <v>81</v>
      </c>
      <c r="C60" s="14" t="s">
        <v>30</v>
      </c>
      <c r="D60" s="14" t="s">
        <v>16</v>
      </c>
      <c r="E60" s="15">
        <v>910194.69435000001</v>
      </c>
      <c r="F60" s="15">
        <v>969732.44256</v>
      </c>
      <c r="G60" s="15">
        <v>810389.56735000003</v>
      </c>
      <c r="H60" s="25">
        <f t="shared" si="2"/>
        <v>83.568367085940721</v>
      </c>
      <c r="I60" s="25">
        <f t="shared" si="1"/>
        <v>89.034749639880715</v>
      </c>
      <c r="J60" s="34" t="s">
        <v>120</v>
      </c>
      <c r="K60" s="34" t="s">
        <v>120</v>
      </c>
    </row>
    <row r="61" spans="1:11" s="11" customFormat="1" ht="111" x14ac:dyDescent="0.3">
      <c r="A61" s="12"/>
      <c r="B61" s="13" t="s">
        <v>82</v>
      </c>
      <c r="C61" s="14" t="s">
        <v>30</v>
      </c>
      <c r="D61" s="14" t="s">
        <v>20</v>
      </c>
      <c r="E61" s="15">
        <v>80263.929000000004</v>
      </c>
      <c r="F61" s="15">
        <v>92597.166870000001</v>
      </c>
      <c r="G61" s="15">
        <v>92597.166870000001</v>
      </c>
      <c r="H61" s="25">
        <f t="shared" si="2"/>
        <v>100</v>
      </c>
      <c r="I61" s="25">
        <f t="shared" si="1"/>
        <v>115.36585365762495</v>
      </c>
      <c r="J61" s="25"/>
      <c r="K61" s="34" t="s">
        <v>151</v>
      </c>
    </row>
    <row r="62" spans="1:11" s="11" customFormat="1" ht="95.25" x14ac:dyDescent="0.3">
      <c r="A62" s="12"/>
      <c r="B62" s="13" t="s">
        <v>83</v>
      </c>
      <c r="C62" s="14" t="s">
        <v>30</v>
      </c>
      <c r="D62" s="14" t="s">
        <v>30</v>
      </c>
      <c r="E62" s="15">
        <v>6873337.2376899999</v>
      </c>
      <c r="F62" s="15">
        <v>5358381.9847400002</v>
      </c>
      <c r="G62" s="15">
        <v>4579088.2028099997</v>
      </c>
      <c r="H62" s="25">
        <f t="shared" si="2"/>
        <v>85.456546693585281</v>
      </c>
      <c r="I62" s="25">
        <f t="shared" si="1"/>
        <v>66.621032032307866</v>
      </c>
      <c r="J62" s="34" t="s">
        <v>121</v>
      </c>
      <c r="K62" s="34" t="s">
        <v>121</v>
      </c>
    </row>
    <row r="63" spans="1:11" s="11" customFormat="1" ht="18.75" x14ac:dyDescent="0.3">
      <c r="A63" s="16" t="s">
        <v>36</v>
      </c>
      <c r="B63" s="17" t="s">
        <v>84</v>
      </c>
      <c r="C63" s="18" t="s">
        <v>36</v>
      </c>
      <c r="D63" s="18"/>
      <c r="E63" s="31">
        <v>16594344.52784</v>
      </c>
      <c r="F63" s="19">
        <v>17301510.732030001</v>
      </c>
      <c r="G63" s="19">
        <v>17217301.218559999</v>
      </c>
      <c r="H63" s="26">
        <f t="shared" si="2"/>
        <v>99.513282309422223</v>
      </c>
      <c r="I63" s="26">
        <f t="shared" si="1"/>
        <v>103.75403011354184</v>
      </c>
      <c r="J63" s="26"/>
      <c r="K63" s="26"/>
    </row>
    <row r="64" spans="1:11" s="11" customFormat="1" ht="205.5" x14ac:dyDescent="0.3">
      <c r="A64" s="12"/>
      <c r="B64" s="13" t="s">
        <v>85</v>
      </c>
      <c r="C64" s="14" t="s">
        <v>36</v>
      </c>
      <c r="D64" s="14" t="s">
        <v>10</v>
      </c>
      <c r="E64" s="15">
        <v>147220.18</v>
      </c>
      <c r="F64" s="15">
        <v>274122.41894</v>
      </c>
      <c r="G64" s="15">
        <v>274077.29865999997</v>
      </c>
      <c r="H64" s="25">
        <f t="shared" si="2"/>
        <v>99.98354009855359</v>
      </c>
      <c r="I64" s="25">
        <f t="shared" si="1"/>
        <v>186.16829476774174</v>
      </c>
      <c r="J64" s="25"/>
      <c r="K64" s="34" t="s">
        <v>152</v>
      </c>
    </row>
    <row r="65" spans="1:11" s="11" customFormat="1" ht="63.75" x14ac:dyDescent="0.3">
      <c r="A65" s="12"/>
      <c r="B65" s="13" t="s">
        <v>86</v>
      </c>
      <c r="C65" s="14" t="s">
        <v>36</v>
      </c>
      <c r="D65" s="14" t="s">
        <v>12</v>
      </c>
      <c r="E65" s="15">
        <v>2785395.1392700002</v>
      </c>
      <c r="F65" s="15">
        <v>3091053.6298500001</v>
      </c>
      <c r="G65" s="15">
        <v>3088273.7458000001</v>
      </c>
      <c r="H65" s="25">
        <f t="shared" si="2"/>
        <v>99.910066780363977</v>
      </c>
      <c r="I65" s="25">
        <f t="shared" si="1"/>
        <v>110.8738111250305</v>
      </c>
      <c r="J65" s="25"/>
      <c r="K65" s="34" t="s">
        <v>153</v>
      </c>
    </row>
    <row r="66" spans="1:11" s="11" customFormat="1" ht="300" x14ac:dyDescent="0.3">
      <c r="A66" s="12"/>
      <c r="B66" s="13" t="s">
        <v>87</v>
      </c>
      <c r="C66" s="14" t="s">
        <v>36</v>
      </c>
      <c r="D66" s="14" t="s">
        <v>14</v>
      </c>
      <c r="E66" s="15">
        <v>8799617.7575700004</v>
      </c>
      <c r="F66" s="15">
        <v>9874335.3498</v>
      </c>
      <c r="G66" s="15">
        <v>9826296.0394100007</v>
      </c>
      <c r="H66" s="25">
        <f t="shared" si="2"/>
        <v>99.513493225739268</v>
      </c>
      <c r="I66" s="25">
        <f t="shared" si="1"/>
        <v>111.6673054458165</v>
      </c>
      <c r="J66" s="25"/>
      <c r="K66" s="34" t="s">
        <v>154</v>
      </c>
    </row>
    <row r="67" spans="1:11" s="11" customFormat="1" ht="270" customHeight="1" x14ac:dyDescent="0.3">
      <c r="A67" s="12"/>
      <c r="B67" s="13" t="s">
        <v>88</v>
      </c>
      <c r="C67" s="14" t="s">
        <v>36</v>
      </c>
      <c r="D67" s="14" t="s">
        <v>16</v>
      </c>
      <c r="E67" s="15">
        <v>4336532.8310000002</v>
      </c>
      <c r="F67" s="15">
        <v>3643951.0059500001</v>
      </c>
      <c r="G67" s="15">
        <v>3614840.7838300001</v>
      </c>
      <c r="H67" s="25">
        <f t="shared" si="2"/>
        <v>99.201135743250461</v>
      </c>
      <c r="I67" s="25">
        <f t="shared" si="1"/>
        <v>83.357855796434066</v>
      </c>
      <c r="J67" s="25"/>
      <c r="K67" s="34" t="s">
        <v>135</v>
      </c>
    </row>
    <row r="68" spans="1:11" s="11" customFormat="1" ht="174" x14ac:dyDescent="0.3">
      <c r="A68" s="12"/>
      <c r="B68" s="13" t="s">
        <v>89</v>
      </c>
      <c r="C68" s="14" t="s">
        <v>36</v>
      </c>
      <c r="D68" s="14" t="s">
        <v>20</v>
      </c>
      <c r="E68" s="15">
        <v>525578.62</v>
      </c>
      <c r="F68" s="15">
        <v>418048.32749</v>
      </c>
      <c r="G68" s="15">
        <v>413813.35086000001</v>
      </c>
      <c r="H68" s="25">
        <f t="shared" si="2"/>
        <v>98.986964819252549</v>
      </c>
      <c r="I68" s="25">
        <f t="shared" si="1"/>
        <v>78.734814376581767</v>
      </c>
      <c r="J68" s="25"/>
      <c r="K68" s="34" t="s">
        <v>136</v>
      </c>
    </row>
    <row r="69" spans="1:11" s="11" customFormat="1" ht="18.75" x14ac:dyDescent="0.3">
      <c r="A69" s="16" t="s">
        <v>24</v>
      </c>
      <c r="B69" s="17" t="s">
        <v>90</v>
      </c>
      <c r="C69" s="18" t="s">
        <v>24</v>
      </c>
      <c r="D69" s="18"/>
      <c r="E69" s="31">
        <v>1688256.25</v>
      </c>
      <c r="F69" s="19">
        <v>1806269.82675</v>
      </c>
      <c r="G69" s="19">
        <v>1806248.1668400001</v>
      </c>
      <c r="H69" s="26">
        <f t="shared" si="2"/>
        <v>99.998800848595309</v>
      </c>
      <c r="I69" s="26">
        <f t="shared" si="1"/>
        <v>106.9889814914057</v>
      </c>
      <c r="J69" s="26"/>
      <c r="K69" s="26"/>
    </row>
    <row r="70" spans="1:11" s="11" customFormat="1" ht="18.75" x14ac:dyDescent="0.3">
      <c r="A70" s="12"/>
      <c r="B70" s="13" t="s">
        <v>91</v>
      </c>
      <c r="C70" s="14" t="s">
        <v>24</v>
      </c>
      <c r="D70" s="14" t="s">
        <v>10</v>
      </c>
      <c r="E70" s="15">
        <v>252338.54</v>
      </c>
      <c r="F70" s="15">
        <v>267135.25321</v>
      </c>
      <c r="G70" s="15">
        <v>267135.25321</v>
      </c>
      <c r="H70" s="25">
        <f t="shared" ref="H70:H83" si="3">(G70/F70)*100</f>
        <v>100</v>
      </c>
      <c r="I70" s="25">
        <f t="shared" si="1"/>
        <v>105.86383404215623</v>
      </c>
      <c r="J70" s="25"/>
      <c r="K70" s="25"/>
    </row>
    <row r="71" spans="1:11" s="11" customFormat="1" ht="95.25" x14ac:dyDescent="0.3">
      <c r="A71" s="12"/>
      <c r="B71" s="13" t="s">
        <v>92</v>
      </c>
      <c r="C71" s="14" t="s">
        <v>24</v>
      </c>
      <c r="D71" s="14" t="s">
        <v>12</v>
      </c>
      <c r="E71" s="15">
        <v>388337.52156999998</v>
      </c>
      <c r="F71" s="15">
        <v>432981.36862999998</v>
      </c>
      <c r="G71" s="15">
        <v>432981.36862999998</v>
      </c>
      <c r="H71" s="25">
        <f t="shared" si="3"/>
        <v>100</v>
      </c>
      <c r="I71" s="25">
        <f t="shared" ref="I71:I83" si="4">G71/E71*100</f>
        <v>111.49614564142824</v>
      </c>
      <c r="J71" s="25"/>
      <c r="K71" s="34" t="s">
        <v>155</v>
      </c>
    </row>
    <row r="72" spans="1:11" s="11" customFormat="1" ht="18.75" x14ac:dyDescent="0.3">
      <c r="A72" s="12"/>
      <c r="B72" s="13" t="s">
        <v>93</v>
      </c>
      <c r="C72" s="14" t="s">
        <v>24</v>
      </c>
      <c r="D72" s="14" t="s">
        <v>14</v>
      </c>
      <c r="E72" s="15">
        <v>1003110.48843</v>
      </c>
      <c r="F72" s="15">
        <v>1059708.79372</v>
      </c>
      <c r="G72" s="15">
        <v>1059708.79372</v>
      </c>
      <c r="H72" s="25">
        <f t="shared" si="3"/>
        <v>100</v>
      </c>
      <c r="I72" s="25">
        <f t="shared" si="4"/>
        <v>105.64228028146567</v>
      </c>
      <c r="J72" s="25"/>
      <c r="K72" s="25"/>
    </row>
    <row r="73" spans="1:11" s="11" customFormat="1" ht="37.5" x14ac:dyDescent="0.3">
      <c r="A73" s="12"/>
      <c r="B73" s="13" t="s">
        <v>94</v>
      </c>
      <c r="C73" s="14" t="s">
        <v>24</v>
      </c>
      <c r="D73" s="14" t="s">
        <v>18</v>
      </c>
      <c r="E73" s="15">
        <v>44469.7</v>
      </c>
      <c r="F73" s="15">
        <v>46444.411189999999</v>
      </c>
      <c r="G73" s="15">
        <v>46422.751279999997</v>
      </c>
      <c r="H73" s="25">
        <f t="shared" si="3"/>
        <v>99.953363796751788</v>
      </c>
      <c r="I73" s="25">
        <f t="shared" si="4"/>
        <v>104.39186970004295</v>
      </c>
      <c r="J73" s="25"/>
      <c r="K73" s="25"/>
    </row>
    <row r="74" spans="1:11" s="11" customFormat="1" ht="18.75" x14ac:dyDescent="0.3">
      <c r="A74" s="16" t="s">
        <v>52</v>
      </c>
      <c r="B74" s="17" t="s">
        <v>95</v>
      </c>
      <c r="C74" s="18" t="s">
        <v>52</v>
      </c>
      <c r="D74" s="18"/>
      <c r="E74" s="31">
        <v>111093.882</v>
      </c>
      <c r="F74" s="19">
        <v>137922.81299999999</v>
      </c>
      <c r="G74" s="19">
        <v>137922.81299999999</v>
      </c>
      <c r="H74" s="26">
        <f t="shared" si="3"/>
        <v>100</v>
      </c>
      <c r="I74" s="26">
        <f t="shared" si="4"/>
        <v>124.14978261359163</v>
      </c>
      <c r="J74" s="26"/>
      <c r="K74" s="26"/>
    </row>
    <row r="75" spans="1:11" s="11" customFormat="1" ht="174" x14ac:dyDescent="0.3">
      <c r="A75" s="12"/>
      <c r="B75" s="13" t="s">
        <v>96</v>
      </c>
      <c r="C75" s="14" t="s">
        <v>52</v>
      </c>
      <c r="D75" s="14" t="s">
        <v>10</v>
      </c>
      <c r="E75" s="15">
        <v>111093.882</v>
      </c>
      <c r="F75" s="15">
        <v>137922.81299999999</v>
      </c>
      <c r="G75" s="15">
        <v>137922.81299999999</v>
      </c>
      <c r="H75" s="25">
        <f t="shared" si="3"/>
        <v>100</v>
      </c>
      <c r="I75" s="25">
        <f t="shared" si="4"/>
        <v>124.14978261359163</v>
      </c>
      <c r="J75" s="25"/>
      <c r="K75" s="34" t="s">
        <v>156</v>
      </c>
    </row>
    <row r="76" spans="1:11" s="11" customFormat="1" ht="37.5" x14ac:dyDescent="0.3">
      <c r="A76" s="16" t="s">
        <v>26</v>
      </c>
      <c r="B76" s="17" t="s">
        <v>97</v>
      </c>
      <c r="C76" s="18" t="s">
        <v>26</v>
      </c>
      <c r="D76" s="18"/>
      <c r="E76" s="31">
        <v>645479.2437600001</v>
      </c>
      <c r="F76" s="19">
        <v>393185.22487999999</v>
      </c>
      <c r="G76" s="19">
        <v>392975.22487999999</v>
      </c>
      <c r="H76" s="26">
        <f t="shared" si="3"/>
        <v>99.946590058142675</v>
      </c>
      <c r="I76" s="26">
        <f t="shared" si="4"/>
        <v>60.881155928557583</v>
      </c>
      <c r="J76" s="26"/>
      <c r="K76" s="26"/>
    </row>
    <row r="77" spans="1:11" s="11" customFormat="1" ht="63.75" x14ac:dyDescent="0.3">
      <c r="A77" s="12"/>
      <c r="B77" s="13" t="s">
        <v>98</v>
      </c>
      <c r="C77" s="14" t="s">
        <v>26</v>
      </c>
      <c r="D77" s="14" t="s">
        <v>10</v>
      </c>
      <c r="E77" s="15">
        <v>621316.49698000005</v>
      </c>
      <c r="F77" s="15">
        <v>369026.96502</v>
      </c>
      <c r="G77" s="15">
        <v>368816.96502</v>
      </c>
      <c r="H77" s="25">
        <f t="shared" si="3"/>
        <v>99.943093589383466</v>
      </c>
      <c r="I77" s="25">
        <f t="shared" si="4"/>
        <v>59.360562098815819</v>
      </c>
      <c r="J77" s="25"/>
      <c r="K77" s="34" t="s">
        <v>122</v>
      </c>
    </row>
    <row r="78" spans="1:11" s="11" customFormat="1" ht="18.75" x14ac:dyDescent="0.3">
      <c r="A78" s="12"/>
      <c r="B78" s="13" t="s">
        <v>99</v>
      </c>
      <c r="C78" s="14" t="s">
        <v>26</v>
      </c>
      <c r="D78" s="14" t="s">
        <v>12</v>
      </c>
      <c r="E78" s="15">
        <v>24162.746780000001</v>
      </c>
      <c r="F78" s="15">
        <v>24158.259859999998</v>
      </c>
      <c r="G78" s="15">
        <v>24158.259859999998</v>
      </c>
      <c r="H78" s="25">
        <f t="shared" si="3"/>
        <v>100</v>
      </c>
      <c r="I78" s="25">
        <f t="shared" si="4"/>
        <v>99.981430422456285</v>
      </c>
      <c r="J78" s="25"/>
      <c r="K78" s="25"/>
    </row>
    <row r="79" spans="1:11" s="11" customFormat="1" ht="56.25" x14ac:dyDescent="0.3">
      <c r="A79" s="16" t="s">
        <v>39</v>
      </c>
      <c r="B79" s="17" t="s">
        <v>100</v>
      </c>
      <c r="C79" s="18" t="s">
        <v>39</v>
      </c>
      <c r="D79" s="18"/>
      <c r="E79" s="31">
        <v>5530353.6880000001</v>
      </c>
      <c r="F79" s="19">
        <v>8874963.5878100004</v>
      </c>
      <c r="G79" s="19">
        <v>8870258.3105699997</v>
      </c>
      <c r="H79" s="26">
        <f t="shared" si="3"/>
        <v>99.946982574143021</v>
      </c>
      <c r="I79" s="26">
        <f t="shared" si="4"/>
        <v>160.3922427206974</v>
      </c>
      <c r="J79" s="26"/>
      <c r="K79" s="26"/>
    </row>
    <row r="80" spans="1:11" s="11" customFormat="1" ht="56.25" x14ac:dyDescent="0.3">
      <c r="A80" s="12"/>
      <c r="B80" s="13" t="s">
        <v>101</v>
      </c>
      <c r="C80" s="14" t="s">
        <v>39</v>
      </c>
      <c r="D80" s="14" t="s">
        <v>10</v>
      </c>
      <c r="E80" s="15">
        <v>1589583</v>
      </c>
      <c r="F80" s="15">
        <v>1586726.57</v>
      </c>
      <c r="G80" s="15">
        <v>1586726.57</v>
      </c>
      <c r="H80" s="25">
        <f t="shared" si="3"/>
        <v>100</v>
      </c>
      <c r="I80" s="25">
        <f t="shared" si="4"/>
        <v>99.820303186433179</v>
      </c>
      <c r="J80" s="25"/>
      <c r="K80" s="25"/>
    </row>
    <row r="81" spans="1:11" s="11" customFormat="1" ht="111" x14ac:dyDescent="0.3">
      <c r="A81" s="12"/>
      <c r="B81" s="13" t="s">
        <v>102</v>
      </c>
      <c r="C81" s="14" t="s">
        <v>39</v>
      </c>
      <c r="D81" s="14" t="s">
        <v>12</v>
      </c>
      <c r="E81" s="15">
        <v>1017218.688</v>
      </c>
      <c r="F81" s="15">
        <v>4379456.4198200004</v>
      </c>
      <c r="G81" s="15">
        <v>4375999.9993500002</v>
      </c>
      <c r="H81" s="25">
        <f t="shared" si="3"/>
        <v>99.921076495832736</v>
      </c>
      <c r="I81" s="25">
        <f t="shared" si="4"/>
        <v>430.19264696698139</v>
      </c>
      <c r="J81" s="25"/>
      <c r="K81" s="34" t="s">
        <v>157</v>
      </c>
    </row>
    <row r="82" spans="1:11" s="11" customFormat="1" ht="18.75" x14ac:dyDescent="0.3">
      <c r="A82" s="12"/>
      <c r="B82" s="13" t="s">
        <v>103</v>
      </c>
      <c r="C82" s="14" t="s">
        <v>39</v>
      </c>
      <c r="D82" s="14" t="s">
        <v>14</v>
      </c>
      <c r="E82" s="15">
        <v>2923552</v>
      </c>
      <c r="F82" s="15">
        <v>2908780.5979900002</v>
      </c>
      <c r="G82" s="15">
        <v>2907531.7412200002</v>
      </c>
      <c r="H82" s="25">
        <f t="shared" si="3"/>
        <v>99.957065968782146</v>
      </c>
      <c r="I82" s="25">
        <f t="shared" si="4"/>
        <v>99.45202757536039</v>
      </c>
      <c r="J82" s="25"/>
      <c r="K82" s="25"/>
    </row>
    <row r="83" spans="1:11" s="11" customFormat="1" ht="18.75" x14ac:dyDescent="0.3">
      <c r="A83" s="20"/>
      <c r="B83" s="21" t="s">
        <v>104</v>
      </c>
      <c r="C83" s="22"/>
      <c r="D83" s="22"/>
      <c r="E83" s="23">
        <v>93313349.565599993</v>
      </c>
      <c r="F83" s="23">
        <v>122574721.37342</v>
      </c>
      <c r="G83" s="23">
        <v>118284099.82261001</v>
      </c>
      <c r="H83" s="27">
        <f t="shared" si="3"/>
        <v>96.499586943592746</v>
      </c>
      <c r="I83" s="27">
        <f t="shared" si="4"/>
        <v>126.76010492952608</v>
      </c>
      <c r="J83" s="27"/>
      <c r="K83" s="27"/>
    </row>
    <row r="84" spans="1:11" x14ac:dyDescent="0.25">
      <c r="H84" s="24"/>
      <c r="I84" s="24"/>
      <c r="J84" s="24"/>
      <c r="K84" s="24"/>
    </row>
  </sheetData>
  <autoFilter ref="A4:K83"/>
  <mergeCells count="1">
    <mergeCell ref="A1:K1"/>
  </mergeCells>
  <pageMargins left="0.51181102362204722" right="0.23622047244094491" top="0.23622047244094491" bottom="0.39370078740157483" header="0.19685039370078741" footer="0.19685039370078741"/>
  <pageSetup paperSize="9" scale="4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2</vt:lpstr>
      <vt:lpstr>' 2'!Заголовки_для_печати</vt:lpstr>
      <vt:lpstr>'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2024-06-05T06:41:32Z</dcterms:modified>
</cp:coreProperties>
</file>